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9 месяцев 2013 года" sheetId="1" r:id="rId1"/>
  </sheets>
  <calcPr calcId="114210"/>
</workbook>
</file>

<file path=xl/calcChain.xml><?xml version="1.0" encoding="utf-8"?>
<calcChain xmlns="http://schemas.openxmlformats.org/spreadsheetml/2006/main">
  <c r="D12" i="1"/>
  <c r="C12"/>
  <c r="E16"/>
  <c r="C15"/>
  <c r="C14"/>
  <c r="C13"/>
  <c r="D15"/>
  <c r="D14"/>
  <c r="D24"/>
  <c r="D23"/>
  <c r="D22"/>
  <c r="C24"/>
  <c r="D20"/>
  <c r="D19"/>
  <c r="C20"/>
  <c r="C19"/>
  <c r="C18"/>
  <c r="E21"/>
  <c r="E25"/>
  <c r="E12"/>
  <c r="D13"/>
  <c r="E13"/>
  <c r="E14"/>
  <c r="E15"/>
  <c r="E24"/>
  <c r="C23"/>
  <c r="D18"/>
  <c r="E18"/>
  <c r="E19"/>
  <c r="E20"/>
  <c r="D17"/>
  <c r="C22"/>
  <c r="E23"/>
  <c r="E22"/>
  <c r="C17"/>
  <c r="E17"/>
</calcChain>
</file>

<file path=xl/sharedStrings.xml><?xml version="1.0" encoding="utf-8"?>
<sst xmlns="http://schemas.openxmlformats.org/spreadsheetml/2006/main" count="40" uniqueCount="40">
  <si>
    <t>Увеличение прочих остатков денежных средств бюджетов</t>
  </si>
  <si>
    <t>Уменьшение остатков средств бюджетов</t>
  </si>
  <si>
    <t>Код бюджетной  классификации</t>
  </si>
  <si>
    <t>Наименование показателя</t>
  </si>
  <si>
    <t xml:space="preserve">% исполнения </t>
  </si>
  <si>
    <t>Источники финансирования дефицитов бюджетов-всего</t>
  </si>
  <si>
    <t>Изменение остатков средств</t>
  </si>
  <si>
    <t>Увеличение  остатков  средств бюджетов</t>
  </si>
  <si>
    <t>Увеличение прочих остатков  средств бюджетов</t>
  </si>
  <si>
    <t>Увеличение прочих остатков денежных средств бюджетов муниципальных районов</t>
  </si>
  <si>
    <t>Уменьшение прочих остатков 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</si>
  <si>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</si>
  <si>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</si>
  <si>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000 01 05 02 01 05 0000 610</t>
  </si>
  <si>
    <t>000 01 05 02 01 00 0000 610</t>
  </si>
  <si>
    <t>000 01 05 02 00 00 0000 600</t>
  </si>
  <si>
    <t>000 01 05 00 00000000 600</t>
  </si>
  <si>
    <t>000 01 05 02 01 05 0000 510</t>
  </si>
  <si>
    <t>000 01 05 02 01 00 0000 510</t>
  </si>
  <si>
    <t>000 01 05 00 00 00 0000 500</t>
  </si>
  <si>
    <t>000 01 05 0200 00 0000 500</t>
  </si>
  <si>
    <t>000 01 05 00 00 00 0000 000</t>
  </si>
  <si>
    <t>рублей</t>
  </si>
  <si>
    <t>План на 2013 год</t>
  </si>
  <si>
    <t xml:space="preserve">Источники финансирования   дефицита районного бюджета  за 9 месяцев  2013 года </t>
  </si>
  <si>
    <t>000 01 02 00 00 050000 710</t>
  </si>
  <si>
    <t>Получение кредитов от кредитных организаций бюджетами муниципальных районов в валюте российской Федекрации</t>
  </si>
  <si>
    <t>000 01 02 00 00 00 0000 000</t>
  </si>
  <si>
    <t>000 01 02 00 00 00 0000 700</t>
  </si>
  <si>
    <t>000 01 00 00 00 00 0000 000</t>
  </si>
  <si>
    <t>Получение кредитов от кредитных организаций  в валюте российской Федекрации</t>
  </si>
  <si>
    <t>Кредиты  кредитных организаций в валюте российской Федекрации</t>
  </si>
  <si>
    <t>Источники внутреннего финансирования дефицитов бюджетов</t>
  </si>
  <si>
    <t>Исполнено за 9 месяцев 2013 года</t>
  </si>
  <si>
    <t>УТВЕРЖДЕНЫ</t>
  </si>
  <si>
    <t>постановлением администрации</t>
  </si>
  <si>
    <t>Дивеевского района</t>
  </si>
  <si>
    <t>Нижегородской области</t>
  </si>
  <si>
    <t>от 5 ноября 2013 года N 1348</t>
  </si>
  <si>
    <t>ПРИЛОЖЕНИЕ 4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</si>
</sst>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justify" vertical="center" wrapText="1"/>
    </xf>
    <xf numFmtId="4" fontId="6" fillId="0" borderId="2" xfId="0" applyNumberFormat="1" applyFont="1" applyBorder="1" applyAlignment="1">
      <alignment vertical="center"/>
    </xf>
    <xf numFmtId="3" fontId="6" fillId="0" borderId="3" xfId="0" applyNumberFormat="1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3" fontId="7" fillId="0" borderId="3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horizontal="justify" vertical="center" wrapText="1"/>
    </xf>
    <xf numFmtId="4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B10" sqref="B10"/>
    </sheetView>
  </sheetViews>
  <sheetFormatPr defaultRowHeight="15.75"/>
  <cols>
    <col min="1" max="1" width="28" style="2" customWidth="1"/>
    <col min="2" max="2" width="31.28515625" style="2" customWidth="1"/>
    <col min="3" max="3" width="17.140625" style="2" customWidth="1"/>
    <col min="4" max="4" width="16" style="2" customWidth="1"/>
    <col min="5" max="5" width="11.28515625" style="2" customWidth="1"/>
  </cols>
  <sheetData>
    <row r="1" spans="1:6" ht="18.75">
      <c r="C1" s="16" t="s">
        <v>39</v>
      </c>
      <c r="D1" s="16"/>
      <c r="E1" s="16"/>
    </row>
    <row r="2" spans="1:6" ht="18.75">
      <c r="C2" s="13"/>
      <c r="D2" s="13"/>
      <c r="E2" s="13"/>
    </row>
    <row r="3" spans="1:6" ht="18.75">
      <c r="C3" s="17" t="s">
        <v>34</v>
      </c>
      <c r="D3" s="17"/>
      <c r="E3" s="17"/>
    </row>
    <row r="4" spans="1:6" ht="18.75">
      <c r="C4" s="17" t="s">
        <v>35</v>
      </c>
      <c r="D4" s="17"/>
      <c r="E4" s="17"/>
    </row>
    <row r="5" spans="1:6" ht="18.75">
      <c r="C5" s="17" t="s">
        <v>36</v>
      </c>
      <c r="D5" s="17"/>
      <c r="E5" s="17"/>
    </row>
    <row r="6" spans="1:6" ht="18.75">
      <c r="B6" s="4"/>
      <c r="C6" s="17" t="s">
        <v>37</v>
      </c>
      <c r="D6" s="17"/>
      <c r="E6" s="17"/>
      <c r="F6" s="1"/>
    </row>
    <row r="7" spans="1:6" ht="18.75">
      <c r="B7" s="4"/>
      <c r="C7" s="17" t="s">
        <v>38</v>
      </c>
      <c r="D7" s="17"/>
      <c r="E7" s="17"/>
      <c r="F7" s="1"/>
    </row>
    <row r="8" spans="1:6">
      <c r="B8" s="4"/>
      <c r="C8" s="1"/>
      <c r="D8" s="1"/>
      <c r="E8" s="1"/>
      <c r="F8" s="1"/>
    </row>
    <row r="9" spans="1:6">
      <c r="A9" s="15" t="s">
        <v>24</v>
      </c>
      <c r="B9" s="15"/>
      <c r="C9" s="15"/>
      <c r="D9" s="15"/>
      <c r="E9" s="15"/>
    </row>
    <row r="10" spans="1:6">
      <c r="E10" s="14" t="s">
        <v>22</v>
      </c>
    </row>
    <row r="11" spans="1:6" s="3" customFormat="1" ht="47.25">
      <c r="A11" s="5" t="s">
        <v>2</v>
      </c>
      <c r="B11" s="5" t="s">
        <v>3</v>
      </c>
      <c r="C11" s="5" t="s">
        <v>23</v>
      </c>
      <c r="D11" s="5" t="s">
        <v>33</v>
      </c>
      <c r="E11" s="5" t="s">
        <v>4</v>
      </c>
    </row>
    <row r="12" spans="1:6" s="3" customFormat="1" ht="31.5">
      <c r="A12" s="6"/>
      <c r="B12" s="6" t="s">
        <v>5</v>
      </c>
      <c r="C12" s="7">
        <f>SUM(C25+C21+C16)</f>
        <v>42166318.5</v>
      </c>
      <c r="D12" s="7">
        <f>SUM(D25+D21)</f>
        <v>37196392.230000019</v>
      </c>
      <c r="E12" s="8">
        <f>SUM(D12/C12*100)</f>
        <v>88.213516268915001</v>
      </c>
    </row>
    <row r="13" spans="1:6" ht="47.25">
      <c r="A13" s="11" t="s">
        <v>29</v>
      </c>
      <c r="B13" s="11" t="s">
        <v>32</v>
      </c>
      <c r="C13" s="9">
        <f t="shared" ref="C13:D15" si="0">SUM(C14)</f>
        <v>2610000</v>
      </c>
      <c r="D13" s="9">
        <f t="shared" si="0"/>
        <v>0</v>
      </c>
      <c r="E13" s="10">
        <f>SUM(D13/C13*100)</f>
        <v>0</v>
      </c>
    </row>
    <row r="14" spans="1:6" ht="47.25">
      <c r="A14" s="11" t="s">
        <v>27</v>
      </c>
      <c r="B14" s="11" t="s">
        <v>31</v>
      </c>
      <c r="C14" s="9">
        <f t="shared" si="0"/>
        <v>2610000</v>
      </c>
      <c r="D14" s="9">
        <f t="shared" si="0"/>
        <v>0</v>
      </c>
      <c r="E14" s="10">
        <f>SUM(D14/C14*100)</f>
        <v>0</v>
      </c>
    </row>
    <row r="15" spans="1:6" ht="63">
      <c r="A15" s="11" t="s">
        <v>28</v>
      </c>
      <c r="B15" s="11" t="s">
        <v>30</v>
      </c>
      <c r="C15" s="9">
        <f t="shared" si="0"/>
        <v>2610000</v>
      </c>
      <c r="D15" s="9">
        <f t="shared" si="0"/>
        <v>0</v>
      </c>
      <c r="E15" s="10">
        <f>SUM(D15/C15*100)</f>
        <v>0</v>
      </c>
    </row>
    <row r="16" spans="1:6" ht="78.75">
      <c r="A16" s="11" t="s">
        <v>25</v>
      </c>
      <c r="B16" s="11" t="s">
        <v>26</v>
      </c>
      <c r="C16" s="9">
        <v>2610000</v>
      </c>
      <c r="D16" s="9">
        <v>0</v>
      </c>
      <c r="E16" s="10">
        <f>SUM(D16/C16*100)</f>
        <v>0</v>
      </c>
    </row>
    <row r="17" spans="1:5" ht="31.5">
      <c r="A17" s="11" t="s">
        <v>21</v>
      </c>
      <c r="B17" s="11" t="s">
        <v>6</v>
      </c>
      <c r="C17" s="9">
        <f>SUM(C22+C18)</f>
        <v>39556318.5</v>
      </c>
      <c r="D17" s="9">
        <f>SUM(D22+D18)</f>
        <v>37196392.230000019</v>
      </c>
      <c r="E17" s="10">
        <f t="shared" ref="E17:E25" si="1">SUM(D17/C17*100)</f>
        <v>94.034009332794753</v>
      </c>
    </row>
    <row r="18" spans="1:5" ht="31.5">
      <c r="A18" s="11" t="s">
        <v>19</v>
      </c>
      <c r="B18" s="11" t="s">
        <v>7</v>
      </c>
      <c r="C18" s="9">
        <f t="shared" ref="C18:D20" si="2">SUM(C19)</f>
        <v>-448590397.10000002</v>
      </c>
      <c r="D18" s="9">
        <f t="shared" si="2"/>
        <v>-331229825.25999999</v>
      </c>
      <c r="E18" s="10">
        <f t="shared" si="1"/>
        <v>73.837921498386876</v>
      </c>
    </row>
    <row r="19" spans="1:5" ht="31.5">
      <c r="A19" s="11" t="s">
        <v>20</v>
      </c>
      <c r="B19" s="11" t="s">
        <v>8</v>
      </c>
      <c r="C19" s="9">
        <f t="shared" si="2"/>
        <v>-448590397.10000002</v>
      </c>
      <c r="D19" s="9">
        <f t="shared" si="2"/>
        <v>-331229825.25999999</v>
      </c>
      <c r="E19" s="10">
        <f t="shared" si="1"/>
        <v>73.837921498386876</v>
      </c>
    </row>
    <row r="20" spans="1:5" ht="31.5">
      <c r="A20" s="11" t="s">
        <v>18</v>
      </c>
      <c r="B20" s="11" t="s">
        <v>0</v>
      </c>
      <c r="C20" s="9">
        <f t="shared" si="2"/>
        <v>-448590397.10000002</v>
      </c>
      <c r="D20" s="9">
        <f t="shared" si="2"/>
        <v>-331229825.25999999</v>
      </c>
      <c r="E20" s="10">
        <f t="shared" si="1"/>
        <v>73.837921498386876</v>
      </c>
    </row>
    <row r="21" spans="1:5" ht="47.25">
      <c r="A21" s="11" t="s">
        <v>17</v>
      </c>
      <c r="B21" s="11" t="s">
        <v>9</v>
      </c>
      <c r="C21" s="9">
        <v>-448590397.10000002</v>
      </c>
      <c r="D21" s="9">
        <v>-331229825.25999999</v>
      </c>
      <c r="E21" s="10">
        <f t="shared" si="1"/>
        <v>73.837921498386876</v>
      </c>
    </row>
    <row r="22" spans="1:5" ht="31.5">
      <c r="A22" s="11" t="s">
        <v>16</v>
      </c>
      <c r="B22" s="11" t="s">
        <v>1</v>
      </c>
      <c r="C22" s="9">
        <f t="shared" ref="C22:D24" si="3">SUM(C23)</f>
        <v>488146715.60000002</v>
      </c>
      <c r="D22" s="9">
        <f t="shared" si="3"/>
        <v>368426217.49000001</v>
      </c>
      <c r="E22" s="10">
        <f t="shared" si="1"/>
        <v>75.47448455883864</v>
      </c>
    </row>
    <row r="23" spans="1:5" ht="31.5">
      <c r="A23" s="11" t="s">
        <v>15</v>
      </c>
      <c r="B23" s="11" t="s">
        <v>10</v>
      </c>
      <c r="C23" s="9">
        <f t="shared" si="3"/>
        <v>488146715.60000002</v>
      </c>
      <c r="D23" s="9">
        <f t="shared" si="3"/>
        <v>368426217.49000001</v>
      </c>
      <c r="E23" s="10">
        <f t="shared" si="1"/>
        <v>75.47448455883864</v>
      </c>
    </row>
    <row r="24" spans="1:5" ht="31.5">
      <c r="A24" s="11" t="s">
        <v>14</v>
      </c>
      <c r="B24" s="11" t="s">
        <v>11</v>
      </c>
      <c r="C24" s="9">
        <f t="shared" si="3"/>
        <v>488146715.60000002</v>
      </c>
      <c r="D24" s="9">
        <f t="shared" si="3"/>
        <v>368426217.49000001</v>
      </c>
      <c r="E24" s="10">
        <f t="shared" si="1"/>
        <v>75.47448455883864</v>
      </c>
    </row>
    <row r="25" spans="1:5" ht="47.25">
      <c r="A25" s="11" t="s">
        <v>13</v>
      </c>
      <c r="B25" s="11" t="s">
        <v>12</v>
      </c>
      <c r="C25" s="9">
        <v>488146715.60000002</v>
      </c>
      <c r="D25" s="12">
        <v>368426217.49000001</v>
      </c>
      <c r="E25" s="10">
        <f t="shared" si="1"/>
        <v>75.47448455883864</v>
      </c>
    </row>
  </sheetData>
  <mergeCells count="7">
    <mergeCell ref="A9:E9"/>
    <mergeCell ref="C1:E1"/>
    <mergeCell ref="C3:E3"/>
    <mergeCell ref="C4:E4"/>
    <mergeCell ref="C5:E5"/>
    <mergeCell ref="C6:E6"/>
    <mergeCell ref="C7:E7"/>
  </mergeCells>
  <phoneticPr fontId="9" type="noConversion"/>
  <pageMargins left="0.98425196850393704" right="0.59055118110236227" top="0.59055118110236227" bottom="0.59055118110236227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 месяцев 2013 года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2013-12-09T07:39:20Z</cp:lastPrinted>
  <dcterms:created xsi:type="dcterms:W3CDTF">2006-09-28T05:33:49Z</dcterms:created>
  <dcterms:modified xsi:type="dcterms:W3CDTF">2013-12-09T07:39:23Z</dcterms:modified>
</cp:coreProperties>
</file>